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z/Desktop/THESIS/Results/"/>
    </mc:Choice>
  </mc:AlternateContent>
  <xr:revisionPtr revIDLastSave="0" documentId="13_ncr:1_{734C753F-75FF-8E41-B717-33D9DA9BD6D6}" xr6:coauthVersionLast="45" xr6:coauthVersionMax="45" xr10:uidLastSave="{00000000-0000-0000-0000-000000000000}"/>
  <bookViews>
    <workbookView xWindow="0" yWindow="460" windowWidth="25600" windowHeight="14520" xr2:uid="{45DBD12D-851C-4A4D-8F34-B6C2C97BC465}"/>
  </bookViews>
  <sheets>
    <sheet name="All Plots" sheetId="14" r:id="rId1"/>
    <sheet name="Plot 1" sheetId="1" r:id="rId2"/>
    <sheet name="Plot 2" sheetId="2" r:id="rId3"/>
    <sheet name="Plot 3" sheetId="3" r:id="rId4"/>
    <sheet name="Plot 4" sheetId="4" r:id="rId5"/>
    <sheet name="Plot 5" sheetId="5" r:id="rId6"/>
    <sheet name="Plot 6" sheetId="6" r:id="rId7"/>
    <sheet name="Plot 7" sheetId="7" r:id="rId8"/>
    <sheet name="Plot 8" sheetId="8" r:id="rId9"/>
    <sheet name="Plot 9" sheetId="9" r:id="rId10"/>
    <sheet name="Plot 10" sheetId="10" r:id="rId11"/>
    <sheet name="Plot 11" sheetId="11" r:id="rId12"/>
    <sheet name="Plot 12" sheetId="12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5" l="1"/>
  <c r="C7" i="10"/>
  <c r="B7" i="5"/>
  <c r="B6" i="4"/>
  <c r="C7" i="12" l="1"/>
  <c r="C6" i="12"/>
  <c r="B6" i="12"/>
  <c r="C8" i="12"/>
  <c r="B8" i="12"/>
  <c r="B7" i="12"/>
  <c r="C8" i="11"/>
  <c r="B8" i="11"/>
  <c r="C7" i="11"/>
  <c r="B7" i="11"/>
  <c r="B7" i="10"/>
  <c r="B6" i="11"/>
  <c r="B8" i="10"/>
  <c r="B6" i="10"/>
  <c r="C8" i="10"/>
  <c r="C8" i="9"/>
  <c r="B8" i="9"/>
  <c r="C7" i="8"/>
  <c r="B7" i="8"/>
  <c r="C7" i="7"/>
  <c r="B7" i="7"/>
  <c r="C7" i="6"/>
  <c r="B7" i="6"/>
  <c r="C7" i="4"/>
  <c r="B7" i="4"/>
  <c r="B8" i="3"/>
  <c r="C8" i="3"/>
  <c r="B7" i="3"/>
  <c r="C7" i="3"/>
  <c r="C8" i="2"/>
  <c r="B8" i="2"/>
  <c r="B7" i="2"/>
  <c r="C8" i="1"/>
  <c r="B8" i="1"/>
  <c r="C7" i="9"/>
  <c r="B7" i="9"/>
  <c r="C7" i="2"/>
  <c r="C8" i="8"/>
  <c r="B8" i="8"/>
  <c r="C6" i="7"/>
  <c r="B8" i="7"/>
  <c r="B6" i="7"/>
  <c r="C8" i="7"/>
  <c r="C6" i="6"/>
  <c r="B6" i="6"/>
  <c r="C8" i="6"/>
  <c r="B8" i="6"/>
  <c r="C6" i="5"/>
  <c r="B6" i="5"/>
  <c r="C6" i="4"/>
  <c r="C8" i="5"/>
  <c r="B8" i="5"/>
  <c r="C8" i="4"/>
  <c r="B8" i="4"/>
  <c r="C6" i="3"/>
  <c r="B6" i="3"/>
  <c r="C6" i="2"/>
  <c r="B6" i="2"/>
  <c r="C6" i="1" l="1"/>
</calcChain>
</file>

<file path=xl/sharedStrings.xml><?xml version="1.0" encoding="utf-8"?>
<sst xmlns="http://schemas.openxmlformats.org/spreadsheetml/2006/main" count="187" uniqueCount="43">
  <si>
    <t>Horotiu</t>
  </si>
  <si>
    <t>Bruntwood</t>
  </si>
  <si>
    <t>General Comments</t>
  </si>
  <si>
    <t>Structure &amp; Porosity Score</t>
  </si>
  <si>
    <t>Turbidity Score</t>
  </si>
  <si>
    <t>Earthworm Score</t>
  </si>
  <si>
    <t xml:space="preserve">Total Score </t>
  </si>
  <si>
    <t>Average Score</t>
  </si>
  <si>
    <t>Distance = 5m, soil crumbly, no mottling</t>
  </si>
  <si>
    <t>Distance = 35m, easier to dig, no mottling, much firmer texture</t>
  </si>
  <si>
    <t>Earthworms per m2</t>
  </si>
  <si>
    <t>Distance = 3m, crumbly, on an oats row</t>
  </si>
  <si>
    <t>Distance = 55m, easier to dig, no mottling, much firmer texture</t>
  </si>
  <si>
    <t>Distance = 50m, easier to dig</t>
  </si>
  <si>
    <t>Distance = 80m, easier to dig</t>
  </si>
  <si>
    <t>Distance = 30m</t>
  </si>
  <si>
    <t>Distance = 35m, quite crumbly</t>
  </si>
  <si>
    <t>Distance = 90m, quite firm</t>
  </si>
  <si>
    <t>Distance = 10m, significantly crumbly</t>
  </si>
  <si>
    <t xml:space="preserve">Distance = 50m, very big blocky solid aggregates. </t>
  </si>
  <si>
    <t>This is because it is so firm?</t>
  </si>
  <si>
    <t xml:space="preserve">Distance = 50m, on oat row. Lots of fine roots to around 7.5cm, some slugs. </t>
  </si>
  <si>
    <t xml:space="preserve"> </t>
  </si>
  <si>
    <t>Average score</t>
  </si>
  <si>
    <t>Total Score</t>
  </si>
  <si>
    <t>Distance = 40m</t>
  </si>
  <si>
    <t>Distance = 35m</t>
  </si>
  <si>
    <t>Distance = 20m</t>
  </si>
  <si>
    <t>Distance = 5m, crumbly. no mottling</t>
  </si>
  <si>
    <t>Distance = 75m, soil crumbly, no mottling</t>
  </si>
  <si>
    <t>Distance = 3m, soil crumbly, no mottling</t>
  </si>
  <si>
    <t>Distance = 90m, soil crumbly, no mottling</t>
  </si>
  <si>
    <t>Distance = 85m, soil crumbly, no mottling</t>
  </si>
  <si>
    <t>Distance = 1.5m, soil crumbly, no mottling</t>
  </si>
  <si>
    <t>Distance = 2.5m, soil crumbly, no mottling</t>
  </si>
  <si>
    <t>Treatment</t>
  </si>
  <si>
    <t>Plot #</t>
  </si>
  <si>
    <t>Soil Type</t>
  </si>
  <si>
    <t>Full Cultivation</t>
  </si>
  <si>
    <t>Average VSA score</t>
  </si>
  <si>
    <t>Total VSA score</t>
  </si>
  <si>
    <t>Strip Till</t>
  </si>
  <si>
    <t>No Till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</si>
</sst>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Font="1"/>
    <xf numFmtId="0" fontId="0" fillId="2" borderId="0" xfId="0" applyFill="1" applyAlignment="1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2" fontId="0" fillId="0" borderId="0" xfId="0" applyNumberFormat="1"/>
    <xf numFmtId="0" fontId="1" fillId="0" borderId="2" xfId="0" applyFont="1" applyBorder="1"/>
    <xf numFmtId="0" fontId="0" fillId="0" borderId="2" xfId="0" applyFont="1" applyBorder="1" applyAlignment="1"/>
    <xf numFmtId="2" fontId="0" fillId="0" borderId="0" xfId="0" applyNumberFormat="1" applyAlignment="1"/>
    <xf numFmtId="0" fontId="1" fillId="0" borderId="0" xfId="0" applyFont="1" applyBorder="1"/>
    <xf numFmtId="0" fontId="0" fillId="0" borderId="0" xfId="0" applyBorder="1" applyAlignment="1"/>
    <xf numFmtId="0" fontId="0" fillId="0" borderId="0" xfId="0" applyBorder="1"/>
    <xf numFmtId="0" fontId="0" fillId="0" borderId="2" xfId="0" applyBorder="1" applyAlignment="1"/>
    <xf numFmtId="2" fontId="0" fillId="0" borderId="0" xfId="0" applyNumberFormat="1" applyFont="1" applyAlignment="1"/>
    <xf numFmtId="0" fontId="1" fillId="0" borderId="0" xfId="0" applyFont="1" applyFill="1" applyBorder="1"/>
    <xf numFmtId="2" fontId="3" fillId="0" borderId="0" xfId="0" applyNumberFormat="1" applyFont="1"/>
    <xf numFmtId="2" fontId="0" fillId="0" borderId="0" xfId="0" applyNumberFormat="1" applyFont="1"/>
    <xf numFmtId="0" fontId="2" fillId="0" borderId="2" xfId="0" applyFont="1" applyBorder="1"/>
    <xf numFmtId="2" fontId="3" fillId="0" borderId="2" xfId="0" applyNumberFormat="1" applyFont="1" applyBorder="1"/>
    <xf numFmtId="165" fontId="3" fillId="0" borderId="2" xfId="0" applyNumberFormat="1" applyFont="1" applyBorder="1"/>
    <xf numFmtId="1" fontId="3" fillId="0" borderId="2" xfId="0" applyNumberFormat="1" applyFont="1" applyBorder="1"/>
    <xf numFmtId="1" fontId="0" fillId="0" borderId="2" xfId="0" applyNumberFormat="1" applyFont="1" applyBorder="1" applyAlignment="1"/>
    <xf numFmtId="165" fontId="0" fillId="0" borderId="0" xfId="0" applyNumberFormat="1"/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A5B3F-A0E1-9E4B-94EF-1F5F83653D59}">
  <dimension ref="A1:E25"/>
  <sheetViews>
    <sheetView tabSelected="1" workbookViewId="0">
      <selection activeCell="E25" sqref="E25"/>
    </sheetView>
  </sheetViews>
  <sheetFormatPr baseColWidth="10" defaultRowHeight="16"/>
  <cols>
    <col min="1" max="1" width="13.6640625" customWidth="1"/>
    <col min="5" max="5" width="10.83203125" style="32"/>
  </cols>
  <sheetData>
    <row r="1" spans="1:5" ht="34">
      <c r="A1" s="1" t="s">
        <v>35</v>
      </c>
      <c r="B1" s="1" t="s">
        <v>36</v>
      </c>
      <c r="C1" s="1" t="s">
        <v>37</v>
      </c>
      <c r="D1" s="33" t="s">
        <v>40</v>
      </c>
      <c r="E1" s="34" t="s">
        <v>39</v>
      </c>
    </row>
    <row r="2" spans="1:5">
      <c r="A2" t="s">
        <v>38</v>
      </c>
      <c r="B2">
        <v>1</v>
      </c>
      <c r="C2" t="s">
        <v>0</v>
      </c>
      <c r="D2">
        <v>4.5</v>
      </c>
      <c r="E2" s="32">
        <v>1.5</v>
      </c>
    </row>
    <row r="3" spans="1:5">
      <c r="A3" t="s">
        <v>38</v>
      </c>
      <c r="B3">
        <v>4</v>
      </c>
      <c r="C3" t="s">
        <v>0</v>
      </c>
      <c r="D3" s="32">
        <v>4</v>
      </c>
      <c r="E3" s="32">
        <v>1.3333333333333333</v>
      </c>
    </row>
    <row r="4" spans="1:5">
      <c r="A4" t="s">
        <v>38</v>
      </c>
      <c r="B4">
        <v>8</v>
      </c>
      <c r="C4" t="s">
        <v>0</v>
      </c>
      <c r="D4">
        <v>2.5</v>
      </c>
      <c r="E4" s="32">
        <v>0.83333333333333337</v>
      </c>
    </row>
    <row r="5" spans="1:5">
      <c r="A5" t="s">
        <v>38</v>
      </c>
      <c r="B5">
        <v>11</v>
      </c>
      <c r="C5" t="s">
        <v>0</v>
      </c>
      <c r="D5">
        <v>4.5</v>
      </c>
      <c r="E5" s="32">
        <v>1.5</v>
      </c>
    </row>
    <row r="6" spans="1:5">
      <c r="A6" t="s">
        <v>38</v>
      </c>
      <c r="B6">
        <v>1</v>
      </c>
      <c r="C6" t="s">
        <v>1</v>
      </c>
      <c r="D6">
        <v>3.5</v>
      </c>
      <c r="E6" s="32">
        <v>1.1666666666666667</v>
      </c>
    </row>
    <row r="7" spans="1:5">
      <c r="A7" t="s">
        <v>38</v>
      </c>
      <c r="B7">
        <v>4</v>
      </c>
      <c r="C7" t="s">
        <v>1</v>
      </c>
      <c r="D7" s="32">
        <v>2.5</v>
      </c>
      <c r="E7" s="32">
        <v>0.83333333333333337</v>
      </c>
    </row>
    <row r="8" spans="1:5">
      <c r="A8" t="s">
        <v>38</v>
      </c>
      <c r="B8">
        <v>8</v>
      </c>
      <c r="C8" t="s">
        <v>1</v>
      </c>
      <c r="D8">
        <v>2.5</v>
      </c>
      <c r="E8" s="32">
        <v>0.83333333333333337</v>
      </c>
    </row>
    <row r="9" spans="1:5">
      <c r="A9" t="s">
        <v>38</v>
      </c>
      <c r="B9">
        <v>11</v>
      </c>
      <c r="C9" t="s">
        <v>1</v>
      </c>
      <c r="D9">
        <v>3</v>
      </c>
      <c r="E9" s="32">
        <v>1</v>
      </c>
    </row>
    <row r="10" spans="1:5">
      <c r="A10" t="s">
        <v>41</v>
      </c>
      <c r="B10">
        <v>2</v>
      </c>
      <c r="C10" t="s">
        <v>0</v>
      </c>
      <c r="D10">
        <v>4.5</v>
      </c>
      <c r="E10" s="32">
        <v>1.5</v>
      </c>
    </row>
    <row r="11" spans="1:5">
      <c r="A11" t="s">
        <v>41</v>
      </c>
      <c r="B11">
        <v>6</v>
      </c>
      <c r="C11" t="s">
        <v>0</v>
      </c>
      <c r="D11">
        <v>4.5</v>
      </c>
      <c r="E11" s="32">
        <v>1.5</v>
      </c>
    </row>
    <row r="12" spans="1:5">
      <c r="A12" t="s">
        <v>41</v>
      </c>
      <c r="B12">
        <v>9</v>
      </c>
      <c r="C12" t="s">
        <v>0</v>
      </c>
      <c r="D12">
        <v>3</v>
      </c>
      <c r="E12" s="32">
        <v>1</v>
      </c>
    </row>
    <row r="13" spans="1:5">
      <c r="A13" t="s">
        <v>41</v>
      </c>
      <c r="B13">
        <v>12</v>
      </c>
      <c r="C13" t="s">
        <v>0</v>
      </c>
      <c r="D13">
        <v>3</v>
      </c>
      <c r="E13" s="32">
        <v>1</v>
      </c>
    </row>
    <row r="14" spans="1:5">
      <c r="A14" t="s">
        <v>41</v>
      </c>
      <c r="B14">
        <v>2</v>
      </c>
      <c r="C14" t="s">
        <v>1</v>
      </c>
      <c r="D14">
        <v>4</v>
      </c>
      <c r="E14" s="32">
        <v>1.333</v>
      </c>
    </row>
    <row r="15" spans="1:5">
      <c r="A15" t="s">
        <v>41</v>
      </c>
      <c r="B15">
        <v>6</v>
      </c>
      <c r="C15" t="s">
        <v>1</v>
      </c>
      <c r="D15">
        <v>4</v>
      </c>
      <c r="E15" s="32">
        <v>1.333</v>
      </c>
    </row>
    <row r="16" spans="1:5">
      <c r="A16" t="s">
        <v>41</v>
      </c>
      <c r="B16">
        <v>9</v>
      </c>
      <c r="C16" t="s">
        <v>1</v>
      </c>
      <c r="D16">
        <v>3.5</v>
      </c>
      <c r="E16" s="32">
        <v>1.1666666699999999</v>
      </c>
    </row>
    <row r="17" spans="1:5">
      <c r="A17" t="s">
        <v>41</v>
      </c>
      <c r="B17">
        <v>12</v>
      </c>
      <c r="C17" t="s">
        <v>1</v>
      </c>
      <c r="D17">
        <v>2.5</v>
      </c>
      <c r="E17" s="32">
        <v>0.83330000000000004</v>
      </c>
    </row>
    <row r="18" spans="1:5">
      <c r="A18" t="s">
        <v>42</v>
      </c>
      <c r="B18">
        <v>3</v>
      </c>
      <c r="C18" t="s">
        <v>0</v>
      </c>
      <c r="D18">
        <v>4.5</v>
      </c>
      <c r="E18" s="32">
        <v>1.5</v>
      </c>
    </row>
    <row r="19" spans="1:5">
      <c r="A19" t="s">
        <v>42</v>
      </c>
      <c r="B19">
        <v>5</v>
      </c>
      <c r="C19" t="s">
        <v>0</v>
      </c>
      <c r="D19">
        <v>4.5</v>
      </c>
      <c r="E19" s="32">
        <v>1.5</v>
      </c>
    </row>
    <row r="20" spans="1:5">
      <c r="A20" t="s">
        <v>42</v>
      </c>
      <c r="B20">
        <v>7</v>
      </c>
      <c r="C20" t="s">
        <v>0</v>
      </c>
      <c r="D20">
        <v>6</v>
      </c>
      <c r="E20" s="32">
        <v>2</v>
      </c>
    </row>
    <row r="21" spans="1:5">
      <c r="A21" t="s">
        <v>42</v>
      </c>
      <c r="B21">
        <v>10</v>
      </c>
      <c r="C21" t="s">
        <v>0</v>
      </c>
      <c r="D21">
        <v>3.5</v>
      </c>
      <c r="E21" s="32">
        <v>1.17</v>
      </c>
    </row>
    <row r="22" spans="1:5">
      <c r="A22" t="s">
        <v>42</v>
      </c>
      <c r="B22">
        <v>3</v>
      </c>
      <c r="C22" t="s">
        <v>1</v>
      </c>
      <c r="D22">
        <v>5.5</v>
      </c>
      <c r="E22" s="32">
        <v>1.8333299999999999</v>
      </c>
    </row>
    <row r="23" spans="1:5">
      <c r="A23" t="s">
        <v>42</v>
      </c>
      <c r="B23">
        <v>5</v>
      </c>
      <c r="C23" t="s">
        <v>1</v>
      </c>
      <c r="D23">
        <v>4</v>
      </c>
      <c r="E23" s="32">
        <v>1.333</v>
      </c>
    </row>
    <row r="24" spans="1:5">
      <c r="A24" t="s">
        <v>42</v>
      </c>
      <c r="B24">
        <v>7</v>
      </c>
      <c r="C24" t="s">
        <v>1</v>
      </c>
      <c r="D24">
        <v>3.5</v>
      </c>
      <c r="E24" s="32">
        <v>1.1666666699999999</v>
      </c>
    </row>
    <row r="25" spans="1:5">
      <c r="A25" t="s">
        <v>42</v>
      </c>
      <c r="B25">
        <v>10</v>
      </c>
      <c r="C25" t="s">
        <v>1</v>
      </c>
      <c r="D25">
        <v>3.5</v>
      </c>
      <c r="E25" s="32">
        <v>1.17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2A75F-F5E3-3440-A7F7-991920781E11}">
  <dimension ref="A1:C16"/>
  <sheetViews>
    <sheetView zoomScaleNormal="100" workbookViewId="0">
      <selection activeCell="C18" sqref="C18"/>
    </sheetView>
  </sheetViews>
  <sheetFormatPr baseColWidth="10" defaultRowHeight="16"/>
  <cols>
    <col min="1" max="1" width="28.83203125" customWidth="1"/>
    <col min="2" max="2" width="25.6640625" customWidth="1"/>
    <col min="3" max="3" width="24.6640625" customWidth="1"/>
  </cols>
  <sheetData>
    <row r="1" spans="1:3" s="1" customFormat="1">
      <c r="B1" s="1" t="s">
        <v>0</v>
      </c>
      <c r="C1" s="1" t="s">
        <v>1</v>
      </c>
    </row>
    <row r="2" spans="1:3" ht="75" customHeight="1">
      <c r="A2" s="3" t="s">
        <v>2</v>
      </c>
      <c r="B2" s="4" t="s">
        <v>8</v>
      </c>
      <c r="C2" s="6" t="s">
        <v>9</v>
      </c>
    </row>
    <row r="3" spans="1:3">
      <c r="A3" s="2" t="s">
        <v>3</v>
      </c>
      <c r="B3" s="5">
        <v>1.5</v>
      </c>
      <c r="C3" s="5">
        <v>1</v>
      </c>
    </row>
    <row r="4" spans="1:3">
      <c r="A4" s="2" t="s">
        <v>4</v>
      </c>
      <c r="B4" s="5">
        <v>2</v>
      </c>
      <c r="C4" s="5">
        <v>1.5</v>
      </c>
    </row>
    <row r="5" spans="1:3">
      <c r="A5" s="2" t="s">
        <v>5</v>
      </c>
      <c r="B5" s="5">
        <v>1</v>
      </c>
      <c r="C5" s="5">
        <v>1</v>
      </c>
    </row>
    <row r="6" spans="1:3" s="21" customFormat="1">
      <c r="A6" s="19" t="s">
        <v>10</v>
      </c>
      <c r="B6" s="20">
        <v>80</v>
      </c>
      <c r="C6" s="20">
        <f>6*16</f>
        <v>96</v>
      </c>
    </row>
    <row r="7" spans="1:3" s="19" customFormat="1">
      <c r="A7" s="16" t="s">
        <v>6</v>
      </c>
      <c r="B7" s="17">
        <v>4.5</v>
      </c>
      <c r="C7" s="17">
        <v>3.5</v>
      </c>
    </row>
    <row r="8" spans="1:3">
      <c r="A8" s="2" t="s">
        <v>7</v>
      </c>
      <c r="B8" s="5">
        <f>AVERAGE(B3:B5)</f>
        <v>1.5</v>
      </c>
      <c r="C8" s="18">
        <f>AVERAGE(C3:C5)</f>
        <v>1.1666666666666667</v>
      </c>
    </row>
    <row r="16" spans="1:3">
      <c r="B16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FDB3C-DE62-434E-A3C1-147E86449F03}">
  <dimension ref="A1:C8"/>
  <sheetViews>
    <sheetView workbookViewId="0">
      <selection activeCell="B7" sqref="B7:C8"/>
    </sheetView>
  </sheetViews>
  <sheetFormatPr baseColWidth="10" defaultRowHeight="16"/>
  <cols>
    <col min="1" max="1" width="25.33203125" customWidth="1"/>
    <col min="2" max="2" width="25.5" customWidth="1"/>
    <col min="3" max="3" width="28.1640625" customWidth="1"/>
  </cols>
  <sheetData>
    <row r="1" spans="1:3">
      <c r="A1" s="1"/>
      <c r="B1" s="1" t="s">
        <v>0</v>
      </c>
      <c r="C1" s="1" t="s">
        <v>1</v>
      </c>
    </row>
    <row r="2" spans="1:3" ht="51">
      <c r="A2" s="3" t="s">
        <v>2</v>
      </c>
      <c r="B2" s="4" t="s">
        <v>11</v>
      </c>
      <c r="C2" s="6" t="s">
        <v>12</v>
      </c>
    </row>
    <row r="3" spans="1:3">
      <c r="A3" s="2" t="s">
        <v>3</v>
      </c>
      <c r="B3" s="5">
        <v>1.5</v>
      </c>
      <c r="C3" s="5">
        <v>1.5</v>
      </c>
    </row>
    <row r="4" spans="1:3">
      <c r="A4" s="2" t="s">
        <v>4</v>
      </c>
      <c r="B4" s="5">
        <v>2</v>
      </c>
      <c r="C4" s="5">
        <v>2</v>
      </c>
    </row>
    <row r="5" spans="1:3">
      <c r="A5" s="2" t="s">
        <v>5</v>
      </c>
      <c r="B5" s="5">
        <v>1</v>
      </c>
      <c r="C5" s="5">
        <v>0.5</v>
      </c>
    </row>
    <row r="6" spans="1:3">
      <c r="A6" s="2" t="s">
        <v>10</v>
      </c>
      <c r="B6" s="5">
        <f>4*16</f>
        <v>64</v>
      </c>
      <c r="C6" s="5">
        <f>3*16</f>
        <v>48</v>
      </c>
    </row>
    <row r="7" spans="1:3">
      <c r="A7" s="16" t="s">
        <v>6</v>
      </c>
      <c r="B7" s="17">
        <f>SUM(B3:B5)</f>
        <v>4.5</v>
      </c>
      <c r="C7" s="31">
        <f>SUM(C3:C5)</f>
        <v>4</v>
      </c>
    </row>
    <row r="8" spans="1:3">
      <c r="A8" s="2" t="s">
        <v>7</v>
      </c>
      <c r="B8" s="5">
        <f>AVERAGE(B3:B5)</f>
        <v>1.5</v>
      </c>
      <c r="C8" s="18">
        <f>AVERAGE(C3:C5)</f>
        <v>1.3333333333333333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61061-B559-C148-9127-759A2015DCC2}">
  <dimension ref="A1:C8"/>
  <sheetViews>
    <sheetView workbookViewId="0">
      <selection activeCell="C5" sqref="C5"/>
    </sheetView>
  </sheetViews>
  <sheetFormatPr baseColWidth="10" defaultRowHeight="16"/>
  <cols>
    <col min="1" max="1" width="19.83203125" customWidth="1"/>
    <col min="2" max="2" width="20.1640625" customWidth="1"/>
    <col min="3" max="3" width="19.1640625" customWidth="1"/>
  </cols>
  <sheetData>
    <row r="1" spans="1:3">
      <c r="A1" s="1"/>
      <c r="B1" s="1" t="s">
        <v>0</v>
      </c>
      <c r="C1" s="1" t="s">
        <v>1</v>
      </c>
    </row>
    <row r="2" spans="1:3" ht="34">
      <c r="A2" s="3" t="s">
        <v>2</v>
      </c>
      <c r="B2" s="4" t="s">
        <v>8</v>
      </c>
      <c r="C2" s="6" t="s">
        <v>13</v>
      </c>
    </row>
    <row r="3" spans="1:3">
      <c r="A3" s="2" t="s">
        <v>3</v>
      </c>
      <c r="B3" s="5">
        <v>1.5</v>
      </c>
      <c r="C3" s="5">
        <v>1.5</v>
      </c>
    </row>
    <row r="4" spans="1:3">
      <c r="A4" s="2" t="s">
        <v>4</v>
      </c>
      <c r="B4" s="5">
        <v>2</v>
      </c>
      <c r="C4" s="5">
        <v>2</v>
      </c>
    </row>
    <row r="5" spans="1:3">
      <c r="A5" s="2" t="s">
        <v>5</v>
      </c>
      <c r="B5" s="5">
        <v>1</v>
      </c>
      <c r="C5" s="5">
        <v>2</v>
      </c>
    </row>
    <row r="6" spans="1:3">
      <c r="A6" s="2" t="s">
        <v>10</v>
      </c>
      <c r="B6" s="5">
        <f>6*16</f>
        <v>96</v>
      </c>
      <c r="C6" s="5">
        <f>10*16</f>
        <v>160</v>
      </c>
    </row>
    <row r="7" spans="1:3">
      <c r="A7" s="16" t="s">
        <v>6</v>
      </c>
      <c r="B7" s="17">
        <f>SUM(B3:B5)</f>
        <v>4.5</v>
      </c>
      <c r="C7" s="17">
        <f>SUM(C3:C5)</f>
        <v>5.5</v>
      </c>
    </row>
    <row r="8" spans="1:3">
      <c r="A8" s="2" t="s">
        <v>7</v>
      </c>
      <c r="B8">
        <f>AVERAGE(B3:B5)</f>
        <v>1.5</v>
      </c>
      <c r="C8" s="15">
        <f>AVERAGE(C3:C5)</f>
        <v>1.8333333333333333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A965D-48D0-4048-8C88-FA64E2BA8985}">
  <dimension ref="A1:C8"/>
  <sheetViews>
    <sheetView workbookViewId="0">
      <selection activeCell="B9" sqref="B9"/>
    </sheetView>
  </sheetViews>
  <sheetFormatPr baseColWidth="10" defaultRowHeight="16"/>
  <cols>
    <col min="1" max="1" width="24" customWidth="1"/>
    <col min="2" max="2" width="17" customWidth="1"/>
    <col min="3" max="3" width="21.1640625" customWidth="1"/>
  </cols>
  <sheetData>
    <row r="1" spans="1:3">
      <c r="A1" s="1"/>
      <c r="B1" s="1" t="s">
        <v>0</v>
      </c>
      <c r="C1" s="1" t="s">
        <v>1</v>
      </c>
    </row>
    <row r="2" spans="1:3" ht="51">
      <c r="A2" s="3" t="s">
        <v>2</v>
      </c>
      <c r="B2" s="4" t="s">
        <v>28</v>
      </c>
      <c r="C2" s="6" t="s">
        <v>14</v>
      </c>
    </row>
    <row r="3" spans="1:3">
      <c r="A3" s="2" t="s">
        <v>3</v>
      </c>
      <c r="B3" s="5">
        <v>2</v>
      </c>
      <c r="C3" s="5">
        <v>1</v>
      </c>
    </row>
    <row r="4" spans="1:3">
      <c r="A4" s="2" t="s">
        <v>4</v>
      </c>
      <c r="B4" s="5">
        <v>1</v>
      </c>
      <c r="C4" s="5">
        <v>0.5</v>
      </c>
    </row>
    <row r="5" spans="1:3">
      <c r="A5" s="2" t="s">
        <v>5</v>
      </c>
      <c r="B5" s="5">
        <v>1</v>
      </c>
      <c r="C5" s="5">
        <v>1</v>
      </c>
    </row>
    <row r="6" spans="1:3">
      <c r="A6" s="2" t="s">
        <v>10</v>
      </c>
      <c r="B6" s="5">
        <f>5*16</f>
        <v>80</v>
      </c>
      <c r="C6" s="5">
        <f>6*16</f>
        <v>96</v>
      </c>
    </row>
    <row r="7" spans="1:3">
      <c r="A7" s="16" t="s">
        <v>24</v>
      </c>
      <c r="B7" s="17">
        <f>SUM(B3:B5)</f>
        <v>4</v>
      </c>
      <c r="C7" s="17">
        <f>SUM(C3:C5)</f>
        <v>2.5</v>
      </c>
    </row>
    <row r="8" spans="1:3">
      <c r="A8" s="2" t="s">
        <v>23</v>
      </c>
      <c r="B8" s="23">
        <f>AVERAGE(B3:B5)</f>
        <v>1.3333333333333333</v>
      </c>
      <c r="C8" s="23">
        <f>AVERAGE(C3:C5)</f>
        <v>0.83333333333333337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4FEFB-4668-2E41-869C-56D127FD4FED}">
  <dimension ref="A1:C8"/>
  <sheetViews>
    <sheetView workbookViewId="0">
      <selection activeCell="C8" sqref="C8"/>
    </sheetView>
  </sheetViews>
  <sheetFormatPr baseColWidth="10" defaultRowHeight="16"/>
  <cols>
    <col min="1" max="1" width="27.5" customWidth="1"/>
    <col min="2" max="3" width="21.1640625" customWidth="1"/>
  </cols>
  <sheetData>
    <row r="1" spans="1:3">
      <c r="A1" s="1"/>
      <c r="B1" s="1" t="s">
        <v>0</v>
      </c>
      <c r="C1" s="1" t="s">
        <v>1</v>
      </c>
    </row>
    <row r="2" spans="1:3" ht="34">
      <c r="A2" s="3" t="s">
        <v>2</v>
      </c>
      <c r="B2" s="4" t="s">
        <v>8</v>
      </c>
      <c r="C2" s="6" t="s">
        <v>15</v>
      </c>
    </row>
    <row r="3" spans="1:3">
      <c r="A3" s="2" t="s">
        <v>3</v>
      </c>
      <c r="B3" s="5">
        <v>1.5</v>
      </c>
      <c r="C3" s="5">
        <v>1.5</v>
      </c>
    </row>
    <row r="4" spans="1:3">
      <c r="A4" s="2" t="s">
        <v>4</v>
      </c>
      <c r="B4" s="5">
        <v>2</v>
      </c>
      <c r="C4" s="5">
        <v>2</v>
      </c>
    </row>
    <row r="5" spans="1:3">
      <c r="A5" s="2" t="s">
        <v>5</v>
      </c>
      <c r="B5" s="5">
        <v>1</v>
      </c>
      <c r="C5" s="5">
        <v>0.5</v>
      </c>
    </row>
    <row r="6" spans="1:3">
      <c r="A6" s="2" t="s">
        <v>10</v>
      </c>
      <c r="B6" s="5">
        <f>6*16</f>
        <v>96</v>
      </c>
      <c r="C6" s="5">
        <f>3*16</f>
        <v>48</v>
      </c>
    </row>
    <row r="7" spans="1:3">
      <c r="A7" s="16" t="s">
        <v>6</v>
      </c>
      <c r="B7" s="17">
        <f>SUM(B3:B5)</f>
        <v>4.5</v>
      </c>
      <c r="C7" s="31">
        <f>SUM(C3:C5)</f>
        <v>4</v>
      </c>
    </row>
    <row r="8" spans="1:3">
      <c r="A8" s="2" t="s">
        <v>7</v>
      </c>
      <c r="B8" s="23">
        <f>AVERAGE(B3:B5)</f>
        <v>1.5</v>
      </c>
      <c r="C8" s="23">
        <f>AVERAGE(C3:C5)</f>
        <v>1.3333333333333333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B75F-A00E-634C-B2FA-4A30BB42787F}">
  <dimension ref="A1:C8"/>
  <sheetViews>
    <sheetView workbookViewId="0">
      <selection activeCell="C14" sqref="C14"/>
    </sheetView>
  </sheetViews>
  <sheetFormatPr baseColWidth="10" defaultRowHeight="16"/>
  <cols>
    <col min="1" max="1" width="27.33203125" customWidth="1"/>
    <col min="2" max="2" width="17.83203125" customWidth="1"/>
    <col min="3" max="3" width="18.1640625" customWidth="1"/>
  </cols>
  <sheetData>
    <row r="1" spans="1:3">
      <c r="A1" s="1"/>
      <c r="B1" s="1" t="s">
        <v>0</v>
      </c>
      <c r="C1" s="1" t="s">
        <v>1</v>
      </c>
    </row>
    <row r="2" spans="1:3" ht="51">
      <c r="A2" s="3" t="s">
        <v>2</v>
      </c>
      <c r="B2" s="4" t="s">
        <v>29</v>
      </c>
      <c r="C2" s="6" t="s">
        <v>16</v>
      </c>
    </row>
    <row r="3" spans="1:3">
      <c r="A3" s="2" t="s">
        <v>3</v>
      </c>
      <c r="B3" s="5">
        <v>2</v>
      </c>
      <c r="C3" s="5">
        <v>2</v>
      </c>
    </row>
    <row r="4" spans="1:3">
      <c r="A4" s="2" t="s">
        <v>4</v>
      </c>
      <c r="B4" s="5">
        <v>2</v>
      </c>
      <c r="C4" s="5">
        <v>1.5</v>
      </c>
    </row>
    <row r="5" spans="1:3">
      <c r="A5" s="2" t="s">
        <v>5</v>
      </c>
      <c r="B5" s="5">
        <v>0.5</v>
      </c>
      <c r="C5" s="5">
        <v>0.5</v>
      </c>
    </row>
    <row r="6" spans="1:3">
      <c r="A6" s="2" t="s">
        <v>10</v>
      </c>
      <c r="B6" s="5">
        <f>2*16</f>
        <v>32</v>
      </c>
      <c r="C6" s="5">
        <f>2*16</f>
        <v>32</v>
      </c>
    </row>
    <row r="7" spans="1:3">
      <c r="A7" s="16" t="s">
        <v>6</v>
      </c>
      <c r="B7" s="17">
        <f>SUM(B3:B5)</f>
        <v>4.5</v>
      </c>
      <c r="C7" s="31">
        <f>SUM(C3:C5)</f>
        <v>4</v>
      </c>
    </row>
    <row r="8" spans="1:3">
      <c r="A8" s="2" t="s">
        <v>7</v>
      </c>
      <c r="B8" s="23">
        <f>AVERAGE(B3:B5)</f>
        <v>1.5</v>
      </c>
      <c r="C8" s="23">
        <f>AVERAGE(C3:C5)</f>
        <v>1.3333333333333333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0870B-4B37-6E48-A1C5-DFBA2B1BC887}">
  <dimension ref="A1:C9"/>
  <sheetViews>
    <sheetView workbookViewId="0">
      <selection activeCell="B7" sqref="B7:C8"/>
    </sheetView>
  </sheetViews>
  <sheetFormatPr baseColWidth="10" defaultRowHeight="16"/>
  <cols>
    <col min="1" max="1" width="23.33203125" customWidth="1"/>
    <col min="2" max="2" width="18.33203125" customWidth="1"/>
    <col min="3" max="3" width="25.6640625" customWidth="1"/>
  </cols>
  <sheetData>
    <row r="1" spans="1:3">
      <c r="A1" s="1"/>
      <c r="B1" s="1" t="s">
        <v>0</v>
      </c>
      <c r="C1" s="1" t="s">
        <v>1</v>
      </c>
    </row>
    <row r="2" spans="1:3" ht="34">
      <c r="A2" s="3" t="s">
        <v>2</v>
      </c>
      <c r="B2" s="4" t="s">
        <v>30</v>
      </c>
      <c r="C2" s="6" t="s">
        <v>17</v>
      </c>
    </row>
    <row r="3" spans="1:3">
      <c r="A3" s="2" t="s">
        <v>3</v>
      </c>
      <c r="B3" s="5">
        <v>2</v>
      </c>
      <c r="C3" s="5">
        <v>1</v>
      </c>
    </row>
    <row r="4" spans="1:3">
      <c r="A4" s="2" t="s">
        <v>4</v>
      </c>
      <c r="B4" s="5">
        <v>2</v>
      </c>
      <c r="C4" s="5">
        <v>2</v>
      </c>
    </row>
    <row r="5" spans="1:3">
      <c r="A5" s="2" t="s">
        <v>5</v>
      </c>
      <c r="B5" s="5">
        <v>2</v>
      </c>
      <c r="C5" s="5">
        <v>0.5</v>
      </c>
    </row>
    <row r="6" spans="1:3">
      <c r="A6" s="2" t="s">
        <v>10</v>
      </c>
      <c r="B6" s="5">
        <f>3*16</f>
        <v>48</v>
      </c>
      <c r="C6" s="5">
        <f>14*16</f>
        <v>224</v>
      </c>
    </row>
    <row r="7" spans="1:3">
      <c r="A7" s="16" t="s">
        <v>6</v>
      </c>
      <c r="B7" s="22">
        <f>SUM(B3:B5)</f>
        <v>6</v>
      </c>
      <c r="C7" s="22">
        <f>SUM(C3:C5)</f>
        <v>3.5</v>
      </c>
    </row>
    <row r="8" spans="1:3">
      <c r="A8" s="24" t="s">
        <v>7</v>
      </c>
      <c r="B8" s="23">
        <f>AVERAGE(B3:B5)</f>
        <v>2</v>
      </c>
      <c r="C8" s="23">
        <f>AVERAGE(C3:C5)</f>
        <v>1.1666666666666667</v>
      </c>
    </row>
    <row r="9" spans="1:3">
      <c r="B9" s="7"/>
      <c r="C9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05F4F-C220-DF47-8719-591F78F90256}">
  <dimension ref="A1:D8"/>
  <sheetViews>
    <sheetView workbookViewId="0">
      <selection activeCell="F9" sqref="F9"/>
    </sheetView>
  </sheetViews>
  <sheetFormatPr baseColWidth="10" defaultRowHeight="16"/>
  <cols>
    <col min="1" max="1" width="23.1640625" customWidth="1"/>
    <col min="2" max="2" width="15.83203125" customWidth="1"/>
    <col min="3" max="3" width="18.83203125" customWidth="1"/>
  </cols>
  <sheetData>
    <row r="1" spans="1:4">
      <c r="A1" s="1"/>
      <c r="B1" s="1" t="s">
        <v>0</v>
      </c>
      <c r="C1" s="1" t="s">
        <v>1</v>
      </c>
    </row>
    <row r="2" spans="1:4" ht="51">
      <c r="A2" s="3" t="s">
        <v>2</v>
      </c>
      <c r="B2" s="4" t="s">
        <v>18</v>
      </c>
      <c r="C2" s="6" t="s">
        <v>19</v>
      </c>
    </row>
    <row r="3" spans="1:4">
      <c r="A3" s="2" t="s">
        <v>3</v>
      </c>
      <c r="B3" s="5">
        <v>1.5</v>
      </c>
      <c r="C3" s="5">
        <v>0.5</v>
      </c>
    </row>
    <row r="4" spans="1:4">
      <c r="A4" s="2" t="s">
        <v>4</v>
      </c>
      <c r="B4" s="5">
        <v>1</v>
      </c>
      <c r="C4" s="8">
        <v>2</v>
      </c>
      <c r="D4" t="s">
        <v>20</v>
      </c>
    </row>
    <row r="5" spans="1:4">
      <c r="A5" s="2" t="s">
        <v>5</v>
      </c>
      <c r="B5" s="5">
        <v>0</v>
      </c>
      <c r="C5" s="5">
        <v>0</v>
      </c>
    </row>
    <row r="6" spans="1:4">
      <c r="A6" s="2" t="s">
        <v>10</v>
      </c>
      <c r="B6" s="5">
        <v>16</v>
      </c>
      <c r="C6" s="5">
        <v>0</v>
      </c>
    </row>
    <row r="7" spans="1:4">
      <c r="A7" s="16" t="s">
        <v>6</v>
      </c>
      <c r="B7" s="17">
        <f>SUM(B3:B5)</f>
        <v>2.5</v>
      </c>
      <c r="C7" s="17">
        <f>SUM(C3:C5)</f>
        <v>2.5</v>
      </c>
    </row>
    <row r="8" spans="1:4">
      <c r="A8" s="24" t="s">
        <v>7</v>
      </c>
      <c r="B8" s="23">
        <f>AVERAGE(B3:B5)</f>
        <v>0.83333333333333337</v>
      </c>
      <c r="C8" s="23">
        <f>AVERAGE(C3:C5)</f>
        <v>0.83333333333333337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DE65C-9504-2749-A986-48BEE3049497}">
  <dimension ref="A1:C8"/>
  <sheetViews>
    <sheetView workbookViewId="0">
      <selection activeCell="B7" sqref="B7:C8"/>
    </sheetView>
  </sheetViews>
  <sheetFormatPr baseColWidth="10" defaultRowHeight="16"/>
  <cols>
    <col min="1" max="1" width="24.6640625" customWidth="1"/>
    <col min="2" max="2" width="21" customWidth="1"/>
    <col min="3" max="3" width="21.1640625" customWidth="1"/>
  </cols>
  <sheetData>
    <row r="1" spans="1:3">
      <c r="A1" s="10"/>
      <c r="B1" s="10" t="s">
        <v>0</v>
      </c>
      <c r="C1" s="10" t="s">
        <v>1</v>
      </c>
    </row>
    <row r="2" spans="1:3" ht="68">
      <c r="A2" s="11" t="s">
        <v>2</v>
      </c>
      <c r="B2" s="12" t="s">
        <v>31</v>
      </c>
      <c r="C2" s="13" t="s">
        <v>21</v>
      </c>
    </row>
    <row r="3" spans="1:3">
      <c r="A3" s="9" t="s">
        <v>3</v>
      </c>
      <c r="B3" s="14">
        <v>1.5</v>
      </c>
      <c r="C3" s="14">
        <v>1</v>
      </c>
    </row>
    <row r="4" spans="1:3">
      <c r="A4" s="9" t="s">
        <v>4</v>
      </c>
      <c r="B4" s="14">
        <v>1.5</v>
      </c>
      <c r="C4" s="14">
        <v>2</v>
      </c>
    </row>
    <row r="5" spans="1:3">
      <c r="A5" s="9" t="s">
        <v>5</v>
      </c>
      <c r="B5" s="14">
        <v>0</v>
      </c>
      <c r="C5" s="14">
        <v>0.5</v>
      </c>
    </row>
    <row r="6" spans="1:3">
      <c r="A6" s="9" t="s">
        <v>10</v>
      </c>
      <c r="B6" s="14">
        <v>16</v>
      </c>
      <c r="C6" s="14">
        <v>224</v>
      </c>
    </row>
    <row r="7" spans="1:3">
      <c r="A7" s="27" t="s">
        <v>6</v>
      </c>
      <c r="B7" s="30">
        <f>SUM(B3:B5)</f>
        <v>3</v>
      </c>
      <c r="C7" s="28">
        <f>SUM(C3:C5)</f>
        <v>3.5</v>
      </c>
    </row>
    <row r="8" spans="1:3">
      <c r="A8" s="9" t="s">
        <v>7</v>
      </c>
      <c r="B8" s="7">
        <f>AVERAGE(B3:B5)</f>
        <v>1</v>
      </c>
      <c r="C8" s="26">
        <f>AVERAGE(C3:C5)</f>
        <v>1.1666666666666667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F9B8A-6FF1-2849-9E74-0A52D7724520}">
  <dimension ref="A1:C8"/>
  <sheetViews>
    <sheetView workbookViewId="0">
      <selection activeCell="C8" sqref="C8"/>
    </sheetView>
  </sheetViews>
  <sheetFormatPr baseColWidth="10" defaultRowHeight="16"/>
  <cols>
    <col min="1" max="1" width="22" customWidth="1"/>
    <col min="2" max="2" width="17.1640625" customWidth="1"/>
    <col min="3" max="3" width="33" customWidth="1"/>
  </cols>
  <sheetData>
    <row r="1" spans="1:3">
      <c r="A1" s="10"/>
      <c r="B1" s="10" t="s">
        <v>0</v>
      </c>
      <c r="C1" s="10" t="s">
        <v>1</v>
      </c>
    </row>
    <row r="2" spans="1:3" ht="60" customHeight="1">
      <c r="A2" s="11" t="s">
        <v>2</v>
      </c>
      <c r="B2" s="12" t="s">
        <v>32</v>
      </c>
      <c r="C2" s="13" t="s">
        <v>25</v>
      </c>
    </row>
    <row r="3" spans="1:3">
      <c r="A3" s="9" t="s">
        <v>3</v>
      </c>
      <c r="B3" s="14">
        <v>1.5</v>
      </c>
      <c r="C3" s="14">
        <v>1</v>
      </c>
    </row>
    <row r="4" spans="1:3">
      <c r="A4" s="9" t="s">
        <v>4</v>
      </c>
      <c r="B4" s="14">
        <v>1.5</v>
      </c>
      <c r="C4" s="14">
        <v>2</v>
      </c>
    </row>
    <row r="5" spans="1:3">
      <c r="A5" s="9" t="s">
        <v>5</v>
      </c>
      <c r="B5" s="14">
        <v>0.5</v>
      </c>
      <c r="C5" s="14">
        <v>0.5</v>
      </c>
    </row>
    <row r="6" spans="1:3">
      <c r="A6" s="9" t="s">
        <v>10</v>
      </c>
      <c r="B6" s="14">
        <f>2*16</f>
        <v>32</v>
      </c>
      <c r="C6" s="14">
        <v>0</v>
      </c>
    </row>
    <row r="7" spans="1:3">
      <c r="A7" s="27" t="s">
        <v>6</v>
      </c>
      <c r="B7" s="28">
        <f>SUM(B3:B5)</f>
        <v>3.5</v>
      </c>
      <c r="C7" s="28">
        <f>SUM(C3:C5)</f>
        <v>3.5</v>
      </c>
    </row>
    <row r="8" spans="1:3">
      <c r="A8" s="9" t="s">
        <v>7</v>
      </c>
      <c r="B8" s="26">
        <f>AVERAGE(B3:B5)</f>
        <v>1.1666666666666667</v>
      </c>
      <c r="C8" s="26">
        <f>AVERAGE(C3:C5)</f>
        <v>1.1666666666666667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71C80-80E3-114B-8E6B-088296697FCA}">
  <dimension ref="A1:C8"/>
  <sheetViews>
    <sheetView workbookViewId="0">
      <selection activeCell="A7" sqref="A7:C8"/>
    </sheetView>
  </sheetViews>
  <sheetFormatPr baseColWidth="10" defaultRowHeight="16"/>
  <cols>
    <col min="1" max="1" width="22.5" customWidth="1"/>
    <col min="2" max="2" width="23.1640625" customWidth="1"/>
    <col min="3" max="3" width="24.83203125" customWidth="1"/>
  </cols>
  <sheetData>
    <row r="1" spans="1:3">
      <c r="A1" s="10"/>
      <c r="B1" s="10" t="s">
        <v>0</v>
      </c>
      <c r="C1" s="10" t="s">
        <v>1</v>
      </c>
    </row>
    <row r="2" spans="1:3" ht="99" customHeight="1">
      <c r="A2" s="11" t="s">
        <v>2</v>
      </c>
      <c r="B2" s="12" t="s">
        <v>33</v>
      </c>
      <c r="C2" s="13" t="s">
        <v>26</v>
      </c>
    </row>
    <row r="3" spans="1:3">
      <c r="A3" s="9" t="s">
        <v>3</v>
      </c>
      <c r="B3" s="14">
        <v>2</v>
      </c>
      <c r="C3" s="14">
        <v>1.5</v>
      </c>
    </row>
    <row r="4" spans="1:3">
      <c r="A4" s="9" t="s">
        <v>4</v>
      </c>
      <c r="B4" s="14">
        <v>1.5</v>
      </c>
      <c r="C4" s="14">
        <v>1.5</v>
      </c>
    </row>
    <row r="5" spans="1:3">
      <c r="A5" s="9" t="s">
        <v>5</v>
      </c>
      <c r="B5" s="14">
        <v>1</v>
      </c>
      <c r="C5" s="14">
        <v>0</v>
      </c>
    </row>
    <row r="6" spans="1:3">
      <c r="A6" s="9" t="s">
        <v>10</v>
      </c>
      <c r="B6" s="14">
        <f>8*16</f>
        <v>128</v>
      </c>
      <c r="C6" s="14">
        <v>0</v>
      </c>
    </row>
    <row r="7" spans="1:3">
      <c r="A7" s="27" t="s">
        <v>6</v>
      </c>
      <c r="B7" s="29">
        <f>SUM(B3:B5)</f>
        <v>4.5</v>
      </c>
      <c r="C7" s="30">
        <f>SUM(C3:C5)</f>
        <v>3</v>
      </c>
    </row>
    <row r="8" spans="1:3">
      <c r="A8" s="9" t="s">
        <v>7</v>
      </c>
      <c r="B8" s="14">
        <f>AVERAGE(B3:B5)</f>
        <v>1.5</v>
      </c>
      <c r="C8" s="14">
        <f>AVERAGE(C3:C5)</f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7DDDA-4D48-3549-ACCC-3B212BCBE86D}">
  <dimension ref="A1:C8"/>
  <sheetViews>
    <sheetView workbookViewId="0">
      <selection activeCell="B7" sqref="B7:C8"/>
    </sheetView>
  </sheetViews>
  <sheetFormatPr baseColWidth="10" defaultRowHeight="16"/>
  <cols>
    <col min="1" max="1" width="21.33203125" customWidth="1"/>
    <col min="2" max="2" width="19.33203125" customWidth="1"/>
    <col min="3" max="3" width="14.5" customWidth="1"/>
  </cols>
  <sheetData>
    <row r="1" spans="1:3">
      <c r="A1" s="10"/>
      <c r="B1" s="10" t="s">
        <v>0</v>
      </c>
      <c r="C1" s="10" t="s">
        <v>1</v>
      </c>
    </row>
    <row r="2" spans="1:3" ht="47" customHeight="1">
      <c r="A2" s="11" t="s">
        <v>2</v>
      </c>
      <c r="B2" s="12" t="s">
        <v>34</v>
      </c>
      <c r="C2" s="13" t="s">
        <v>27</v>
      </c>
    </row>
    <row r="3" spans="1:3">
      <c r="A3" s="9" t="s">
        <v>3</v>
      </c>
      <c r="B3" s="14">
        <v>1</v>
      </c>
      <c r="C3" s="14">
        <v>0.5</v>
      </c>
    </row>
    <row r="4" spans="1:3">
      <c r="A4" s="9" t="s">
        <v>4</v>
      </c>
      <c r="B4" s="14">
        <v>1.5</v>
      </c>
      <c r="C4" s="14">
        <v>1.5</v>
      </c>
    </row>
    <row r="5" spans="1:3">
      <c r="A5" s="9" t="s">
        <v>5</v>
      </c>
      <c r="B5" s="14">
        <v>0.5</v>
      </c>
      <c r="C5" s="14">
        <v>0.5</v>
      </c>
    </row>
    <row r="6" spans="1:3">
      <c r="A6" s="9" t="s">
        <v>10</v>
      </c>
      <c r="B6" s="14">
        <f>3*16</f>
        <v>48</v>
      </c>
      <c r="C6" s="14">
        <f>2*16</f>
        <v>32</v>
      </c>
    </row>
    <row r="7" spans="1:3">
      <c r="A7" s="27" t="s">
        <v>6</v>
      </c>
      <c r="B7" s="30">
        <f>SUM(B3:B5)</f>
        <v>3</v>
      </c>
      <c r="C7" s="29">
        <f>SUM(C3:C5)</f>
        <v>2.5</v>
      </c>
    </row>
    <row r="8" spans="1:3">
      <c r="A8" s="9" t="s">
        <v>7</v>
      </c>
      <c r="B8" s="14">
        <f>AVERAGE(B3:B5)</f>
        <v>1</v>
      </c>
      <c r="C8" s="25">
        <f>AVERAGE(C3:C5)</f>
        <v>0.83333333333333337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All Plots</vt:lpstr>
      <vt:lpstr>Plot 1</vt:lpstr>
      <vt:lpstr>Plot 2</vt:lpstr>
      <vt:lpstr>Plot 3</vt:lpstr>
      <vt:lpstr>Plot 4</vt:lpstr>
      <vt:lpstr>Plot 5</vt:lpstr>
      <vt:lpstr>Plot 6</vt:lpstr>
      <vt:lpstr>Plot 7</vt:lpstr>
      <vt:lpstr>Plot 8</vt:lpstr>
      <vt:lpstr>Plot 9</vt:lpstr>
      <vt:lpstr>Plot 10</vt:lpstr>
      <vt:lpstr>Plot 11</vt:lpstr>
      <vt:lpstr>Plot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McKay, Emily</dc:creator>
  <cp:lastModifiedBy>McKay, Emily</cp:lastModifiedBy>
  <dcterms:created xsi:type="dcterms:W3CDTF">2019-09-25T04:07:13Z</dcterms:created>
  <dcterms:modified xsi:type="dcterms:W3CDTF">2020-08-11T01:51:14Z</dcterms:modified>
</cp:coreProperties>
</file>